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estigaciones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5" i="1" l="1"/>
  <c r="D96" i="1" s="1"/>
  <c r="D70" i="1"/>
  <c r="D50" i="1"/>
  <c r="D28" i="1"/>
</calcChain>
</file>

<file path=xl/sharedStrings.xml><?xml version="1.0" encoding="utf-8"?>
<sst xmlns="http://schemas.openxmlformats.org/spreadsheetml/2006/main" count="191" uniqueCount="77">
  <si>
    <t>Periodo: 01 de enero  de 2018 al 31 de diciembre de 2021</t>
  </si>
  <si>
    <t>Año</t>
  </si>
  <si>
    <t>Tipo de Falta (Grave - No grave)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</si>
  <si>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</si>
  <si>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</si>
  <si>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</si>
  <si>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</si>
  <si>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</si>
  <si>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</si>
  <si>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Grave</t>
  </si>
  <si>
    <t>Agencia Fiscal de H Caborca de la Secretaría de Hacienda</t>
  </si>
  <si>
    <t>AGENCIA FISCAL CABORCA</t>
  </si>
  <si>
    <t>AGENCIA FISCAL CAJEME</t>
  </si>
  <si>
    <t>AGENCIA FISCAL GUAYMAS</t>
  </si>
  <si>
    <t>AGENCIA FISCAL HMO</t>
  </si>
  <si>
    <t>AGENCIA FISCAL NAVOJOA</t>
  </si>
  <si>
    <t>AGENCIA FISCAL NOGALES</t>
  </si>
  <si>
    <t>COMISIÓN ESTATAL DE BIENES Y CONCESIONES</t>
  </si>
  <si>
    <t>COORDINACION EJECUTIVA  DE VERIFICACION AL COMERCIO EXTERIOR</t>
  </si>
  <si>
    <t>COORDINACION EJECUTIVA DE AUDITORIA FISCAL</t>
  </si>
  <si>
    <t>DESPACHO DEL SECRETARIO DE HACIENDA</t>
  </si>
  <si>
    <t>DIRECCIÓN  GENERAL DE ORIENTACIÓN Y ASISTENCIA AL CONTRIBUYENTE</t>
  </si>
  <si>
    <t>DIRECCIÓN GENERAL DE ADMINISTRACIÓN</t>
  </si>
  <si>
    <t>DIRECCIÓN GENERAL DE ALCOHOLES</t>
  </si>
  <si>
    <t>DIRECCIÓN GENERAL DE RECAUDACIÓN</t>
  </si>
  <si>
    <t>DIRECCION GENERAL DEL SISTEMA DE INFORMACION FINANCIERA</t>
  </si>
  <si>
    <t>SUBSECRETARÍA DE EGRESOS</t>
  </si>
  <si>
    <t>SUBSECRETARIA DE INGRESOS
DIRECCIÓN GENERAL DE RECAUDACIÓN</t>
  </si>
  <si>
    <t>SUBSECRETARÍA DE RECURSOS HUMANOS</t>
  </si>
  <si>
    <t>TESORERÍA DEL ESTADO</t>
  </si>
  <si>
    <t>total 2018</t>
  </si>
  <si>
    <t>AGENCIA FISCAL AGUA PRIETA</t>
  </si>
  <si>
    <t>AGENCIA FISCAL EMPALME</t>
  </si>
  <si>
    <t>AGENCIA FISCAL H CABORCA</t>
  </si>
  <si>
    <t>AGENCIA FISCAL HUÉPAC</t>
  </si>
  <si>
    <t xml:space="preserve">AGENCIA FISCAL OBREGON </t>
  </si>
  <si>
    <t>AGENCIA SAN LUIS RÍO COLORADO</t>
  </si>
  <si>
    <t>COMISIÓN ESTATAL DE BIENES Y CONSECIONES</t>
  </si>
  <si>
    <t>COORDINACIÓN EJECUTIVA DE  AUDITORÍA FISCAL</t>
  </si>
  <si>
    <t>COORDINACIÓN EJECUTIVA DE VERIFICACIÓN AL COMERCIO EXTERIOR</t>
  </si>
  <si>
    <t>DIRECCION GENERAL DE ADMINISTRACIÓN</t>
  </si>
  <si>
    <t>DIRECCION GENERAL DE BEBIDAS ALCOHOLICAS</t>
  </si>
  <si>
    <t>DIRECCIÓN GENERAL DE CONTABILIDAD GUBERNAMENTAL</t>
  </si>
  <si>
    <t>DIRECCION GENERAL DE CONTROL DE FONDOS Y PAGADURIA</t>
  </si>
  <si>
    <t xml:space="preserve">DIRECCIÓN GENERAL DE EVALUACION Y CONTROL DE OBRA PUBLICA </t>
  </si>
  <si>
    <t>DIRECCIÓN GENERAL DE SERVICIOS AL CONTRIBUYENTE</t>
  </si>
  <si>
    <t>INSTITUTO CATASTRAL Y REGISTRAL DEL ESTADO DE SONORA</t>
  </si>
  <si>
    <t>TESORERIA DEL ESTADO</t>
  </si>
  <si>
    <t>total 2019</t>
  </si>
  <si>
    <t xml:space="preserve">  SECRETARIA TECNICA Y ATENCION CIUDADANA  (INCOMPETENCIA )</t>
  </si>
  <si>
    <t>AGENCIA FISCAL CD. OBREGON , SON.</t>
  </si>
  <si>
    <t>AGENCIA FISCAL DE NOGALES</t>
  </si>
  <si>
    <t xml:space="preserve">AGENCIA FISCAL GUAYMAS </t>
  </si>
  <si>
    <t>COORDINACIÓN EJECUTIVA DE AUDITORÍA FISCAL</t>
  </si>
  <si>
    <t>DIRECCIÓN GENERAL DE BEBIDAS ALCOHÓLICAS</t>
  </si>
  <si>
    <t>DIRECCION GENERAL DE CREDITO PUBLICO</t>
  </si>
  <si>
    <t>DIRECCION JURIDICA DE SUBSECRETARIA DE INGRESOS</t>
  </si>
  <si>
    <t>INSTITUTO CATASTRAL Y REGISTRAL DEL ESTADO  DE SONORA</t>
  </si>
  <si>
    <t>REGISTRO CIVIL,  AGENCIA FISCAL DE NOGALES</t>
  </si>
  <si>
    <t>total 2020</t>
  </si>
  <si>
    <t>AGENCIA FISCAL DE SAN LUIS RÍO COLORADO</t>
  </si>
  <si>
    <t xml:space="preserve">AGENCIA FISCAL DEL ESTADO , AGUA PRIETA, SONORA </t>
  </si>
  <si>
    <t>AGENCIA FISCAL HUATABAMPO</t>
  </si>
  <si>
    <t>AGENCIAS FISCAL GUAYMAS, SONORA</t>
  </si>
  <si>
    <t>DIRECCION GENERAL DE ADMINISTRACION</t>
  </si>
  <si>
    <t>DIRECCION GENERAL DE ASISTENCIA AL CONTRIBUYENTE</t>
  </si>
  <si>
    <t>DIRECCION GENERAL DE DEUDA PUBLICA</t>
  </si>
  <si>
    <t>DIRECCIÓN GENERAL DE PLANEACION Y EVALUACION</t>
  </si>
  <si>
    <t>DIRECCION GENERERAL DE CONABILIDAD GUBERNAMENTAL</t>
  </si>
  <si>
    <t>DIRECCION JURIDICA DE INGRESOS</t>
  </si>
  <si>
    <t>SUBSECRETARIA DE EGRESOS</t>
  </si>
  <si>
    <t>SUBSECRETARIA DE RECURSOS HUMANOS</t>
  </si>
  <si>
    <t>-</t>
  </si>
  <si>
    <t>Número de expedientes</t>
  </si>
  <si>
    <t>TOTAL 2021</t>
  </si>
  <si>
    <t>GRAN TOTAL</t>
  </si>
  <si>
    <t>Secretaría de Hacienda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</si>
</sst>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96"/>
  <sheetViews>
    <sheetView workbookViewId="0">
      <selection activeCell="G94" sqref="G94"/>
    </sheetView>
  </sheetViews>
  <sheetFormatPr baseColWidth="10" defaultRowHeight="15" x14ac:dyDescent="0.25"/>
  <cols>
    <col min="1" max="1" width="4.42578125" style="10" customWidth="1"/>
    <col min="2" max="2" width="28.5703125" style="10" customWidth="1"/>
    <col min="3" max="3" width="66.28515625" style="10" bestFit="1" customWidth="1"/>
    <col min="4" max="4" width="13.85546875" style="10" customWidth="1"/>
    <col min="5" max="5" width="12.140625" style="10" customWidth="1"/>
    <col min="6" max="16384" width="11.42578125" style="10"/>
  </cols>
  <sheetData>
    <row r="1" spans="2:5" ht="19.5" customHeight="1" x14ac:dyDescent="0.25"/>
    <row r="2" spans="2:5" ht="32.25" customHeight="1" x14ac:dyDescent="0.25">
      <c r="B2" s="4" t="s">
        <v>6</v>
      </c>
      <c r="C2" s="19" t="s">
        <v>76</v>
      </c>
      <c r="D2" s="20"/>
      <c r="E2" s="21"/>
    </row>
    <row r="4" spans="2:5" ht="23.25" customHeight="1" x14ac:dyDescent="0.25">
      <c r="B4" s="12" t="s">
        <v>3</v>
      </c>
      <c r="C4" s="13"/>
      <c r="D4" s="13"/>
      <c r="E4" s="14"/>
    </row>
    <row r="5" spans="2:5" ht="21" customHeight="1" x14ac:dyDescent="0.25">
      <c r="B5" s="15" t="s">
        <v>0</v>
      </c>
      <c r="C5" s="16"/>
      <c r="D5" s="16"/>
      <c r="E5" s="17"/>
    </row>
    <row r="6" spans="2:5" ht="11.25" customHeight="1" x14ac:dyDescent="0.25">
      <c r="B6" s="11"/>
      <c r="C6" s="11"/>
      <c r="D6" s="11"/>
    </row>
    <row r="7" spans="2:5" ht="45" x14ac:dyDescent="0.25">
      <c r="B7" s="3" t="s">
        <v>1</v>
      </c>
      <c r="C7" s="3" t="s">
        <v>7</v>
      </c>
      <c r="D7" s="3" t="s">
        <v>73</v>
      </c>
      <c r="E7" s="3" t="s">
        <v>2</v>
      </c>
    </row>
    <row r="8" spans="2:5" x14ac:dyDescent="0.25">
      <c r="B8" s="9">
        <v>2018</v>
      </c>
      <c r="C8" s="9" t="s">
        <v>11</v>
      </c>
      <c r="D8" s="9">
        <v>1</v>
      </c>
      <c r="E8" s="9" t="s">
        <v>72</v>
      </c>
    </row>
    <row r="9" spans="2:5" x14ac:dyDescent="0.25">
      <c r="B9" s="9">
        <v>2018</v>
      </c>
      <c r="C9" s="9" t="s">
        <v>12</v>
      </c>
      <c r="D9" s="9">
        <v>1</v>
      </c>
      <c r="E9" s="9" t="s">
        <v>72</v>
      </c>
    </row>
    <row r="10" spans="2:5" x14ac:dyDescent="0.25">
      <c r="B10" s="9">
        <v>2018</v>
      </c>
      <c r="C10" s="9" t="s">
        <v>13</v>
      </c>
      <c r="D10" s="9">
        <v>2</v>
      </c>
      <c r="E10" s="9" t="s">
        <v>72</v>
      </c>
    </row>
    <row r="11" spans="2:5" x14ac:dyDescent="0.25">
      <c r="B11" s="9">
        <v>2018</v>
      </c>
      <c r="C11" s="9" t="s">
        <v>14</v>
      </c>
      <c r="D11" s="9">
        <v>8</v>
      </c>
      <c r="E11" s="9" t="s">
        <v>72</v>
      </c>
    </row>
    <row r="12" spans="2:5" x14ac:dyDescent="0.25">
      <c r="B12" s="9">
        <v>2018</v>
      </c>
      <c r="C12" s="9" t="s">
        <v>15</v>
      </c>
      <c r="D12" s="9">
        <v>1</v>
      </c>
      <c r="E12" s="9" t="s">
        <v>72</v>
      </c>
    </row>
    <row r="13" spans="2:5" x14ac:dyDescent="0.25">
      <c r="B13" s="9">
        <v>2018</v>
      </c>
      <c r="C13" s="9" t="s">
        <v>16</v>
      </c>
      <c r="D13" s="9">
        <v>1</v>
      </c>
      <c r="E13" s="9" t="s">
        <v>72</v>
      </c>
    </row>
    <row r="14" spans="2:5" x14ac:dyDescent="0.25">
      <c r="B14" s="9">
        <v>2018</v>
      </c>
      <c r="C14" s="9" t="s">
        <v>17</v>
      </c>
      <c r="D14" s="9">
        <v>2</v>
      </c>
      <c r="E14" s="9" t="s">
        <v>72</v>
      </c>
    </row>
    <row r="15" spans="2:5" x14ac:dyDescent="0.25">
      <c r="B15" s="9">
        <v>2018</v>
      </c>
      <c r="C15" s="9" t="s">
        <v>18</v>
      </c>
      <c r="D15" s="9">
        <v>4</v>
      </c>
      <c r="E15" s="9" t="s">
        <v>72</v>
      </c>
    </row>
    <row r="16" spans="2:5" x14ac:dyDescent="0.25">
      <c r="B16" s="9">
        <v>2018</v>
      </c>
      <c r="C16" s="9" t="s">
        <v>19</v>
      </c>
      <c r="D16" s="9">
        <v>5</v>
      </c>
      <c r="E16" s="9" t="s">
        <v>72</v>
      </c>
    </row>
    <row r="17" spans="2:5" x14ac:dyDescent="0.25">
      <c r="B17" s="9">
        <v>2018</v>
      </c>
      <c r="C17" s="9" t="s">
        <v>20</v>
      </c>
      <c r="D17" s="9">
        <v>4</v>
      </c>
      <c r="E17" s="9" t="s">
        <v>72</v>
      </c>
    </row>
    <row r="18" spans="2:5" x14ac:dyDescent="0.25">
      <c r="B18" s="9">
        <v>2018</v>
      </c>
      <c r="C18" s="9" t="s">
        <v>21</v>
      </c>
      <c r="D18" s="9">
        <v>1</v>
      </c>
      <c r="E18" s="9" t="s">
        <v>72</v>
      </c>
    </row>
    <row r="19" spans="2:5" x14ac:dyDescent="0.25">
      <c r="B19" s="9">
        <v>2018</v>
      </c>
      <c r="C19" s="9" t="s">
        <v>22</v>
      </c>
      <c r="D19" s="9">
        <v>4</v>
      </c>
      <c r="E19" s="9" t="s">
        <v>72</v>
      </c>
    </row>
    <row r="20" spans="2:5" x14ac:dyDescent="0.25">
      <c r="B20" s="9">
        <v>2018</v>
      </c>
      <c r="C20" s="9" t="s">
        <v>23</v>
      </c>
      <c r="D20" s="9">
        <v>2</v>
      </c>
      <c r="E20" s="9" t="s">
        <v>72</v>
      </c>
    </row>
    <row r="21" spans="2:5" x14ac:dyDescent="0.25">
      <c r="B21" s="9">
        <v>2018</v>
      </c>
      <c r="C21" s="9" t="s">
        <v>24</v>
      </c>
      <c r="D21" s="9">
        <v>5</v>
      </c>
      <c r="E21" s="9" t="s">
        <v>72</v>
      </c>
    </row>
    <row r="22" spans="2:5" x14ac:dyDescent="0.25">
      <c r="B22" s="9">
        <v>2018</v>
      </c>
      <c r="C22" s="9" t="s">
        <v>25</v>
      </c>
      <c r="D22" s="9">
        <v>1</v>
      </c>
      <c r="E22" s="9" t="s">
        <v>72</v>
      </c>
    </row>
    <row r="23" spans="2:5" x14ac:dyDescent="0.25">
      <c r="B23" s="9">
        <v>2018</v>
      </c>
      <c r="C23" s="9" t="s">
        <v>46</v>
      </c>
      <c r="D23" s="9">
        <v>5</v>
      </c>
      <c r="E23" s="9" t="s">
        <v>72</v>
      </c>
    </row>
    <row r="24" spans="2:5" x14ac:dyDescent="0.25">
      <c r="B24" s="9">
        <v>2018</v>
      </c>
      <c r="C24" s="9" t="s">
        <v>26</v>
      </c>
      <c r="D24" s="9">
        <v>3</v>
      </c>
      <c r="E24" s="9" t="s">
        <v>72</v>
      </c>
    </row>
    <row r="25" spans="2:5" x14ac:dyDescent="0.25">
      <c r="B25" s="9">
        <v>2018</v>
      </c>
      <c r="C25" s="9" t="s">
        <v>27</v>
      </c>
      <c r="D25" s="9">
        <v>1</v>
      </c>
      <c r="E25" s="9" t="s">
        <v>72</v>
      </c>
    </row>
    <row r="26" spans="2:5" x14ac:dyDescent="0.25">
      <c r="B26" s="9">
        <v>2018</v>
      </c>
      <c r="C26" s="9" t="s">
        <v>28</v>
      </c>
      <c r="D26" s="9">
        <v>2</v>
      </c>
      <c r="E26" s="9" t="s">
        <v>72</v>
      </c>
    </row>
    <row r="27" spans="2:5" x14ac:dyDescent="0.25">
      <c r="B27" s="9">
        <v>2018</v>
      </c>
      <c r="C27" s="9" t="s">
        <v>29</v>
      </c>
      <c r="D27" s="9">
        <v>25</v>
      </c>
      <c r="E27" s="9" t="s">
        <v>72</v>
      </c>
    </row>
    <row r="28" spans="2:5" ht="15.75" x14ac:dyDescent="0.25">
      <c r="B28" s="25" t="s">
        <v>30</v>
      </c>
      <c r="C28" s="26"/>
      <c r="D28" s="25">
        <f>SUM(D8:D27)</f>
        <v>78</v>
      </c>
      <c r="E28" s="26"/>
    </row>
    <row r="29" spans="2:5" x14ac:dyDescent="0.25">
      <c r="B29" s="9">
        <v>2019</v>
      </c>
      <c r="C29" s="9" t="s">
        <v>31</v>
      </c>
      <c r="D29" s="9">
        <v>1</v>
      </c>
      <c r="E29" s="9" t="s">
        <v>72</v>
      </c>
    </row>
    <row r="30" spans="2:5" x14ac:dyDescent="0.25">
      <c r="B30" s="9">
        <v>2019</v>
      </c>
      <c r="C30" s="9" t="s">
        <v>32</v>
      </c>
      <c r="D30" s="9">
        <v>1</v>
      </c>
      <c r="E30" s="9" t="s">
        <v>72</v>
      </c>
    </row>
    <row r="31" spans="2:5" x14ac:dyDescent="0.25">
      <c r="B31" s="9">
        <v>2019</v>
      </c>
      <c r="C31" s="9" t="s">
        <v>33</v>
      </c>
      <c r="D31" s="9">
        <v>1</v>
      </c>
      <c r="E31" s="9" t="s">
        <v>72</v>
      </c>
    </row>
    <row r="32" spans="2:5" x14ac:dyDescent="0.25">
      <c r="B32" s="9">
        <v>2019</v>
      </c>
      <c r="C32" s="9" t="s">
        <v>14</v>
      </c>
      <c r="D32" s="9">
        <v>2</v>
      </c>
      <c r="E32" s="9" t="s">
        <v>72</v>
      </c>
    </row>
    <row r="33" spans="2:5" x14ac:dyDescent="0.25">
      <c r="B33" s="9">
        <v>2019</v>
      </c>
      <c r="C33" s="9" t="s">
        <v>34</v>
      </c>
      <c r="D33" s="9">
        <v>1</v>
      </c>
      <c r="E33" s="9" t="s">
        <v>72</v>
      </c>
    </row>
    <row r="34" spans="2:5" x14ac:dyDescent="0.25">
      <c r="B34" s="9">
        <v>2019</v>
      </c>
      <c r="C34" s="9" t="s">
        <v>16</v>
      </c>
      <c r="D34" s="9">
        <v>1</v>
      </c>
      <c r="E34" s="9" t="s">
        <v>72</v>
      </c>
    </row>
    <row r="35" spans="2:5" x14ac:dyDescent="0.25">
      <c r="B35" s="9">
        <v>2019</v>
      </c>
      <c r="C35" s="9" t="s">
        <v>35</v>
      </c>
      <c r="D35" s="9">
        <v>1</v>
      </c>
      <c r="E35" s="9" t="s">
        <v>72</v>
      </c>
    </row>
    <row r="36" spans="2:5" x14ac:dyDescent="0.25">
      <c r="B36" s="9">
        <v>2019</v>
      </c>
      <c r="C36" s="9" t="s">
        <v>36</v>
      </c>
      <c r="D36" s="9">
        <v>3</v>
      </c>
      <c r="E36" s="9" t="s">
        <v>72</v>
      </c>
    </row>
    <row r="37" spans="2:5" x14ac:dyDescent="0.25">
      <c r="B37" s="9">
        <v>2019</v>
      </c>
      <c r="C37" s="9" t="s">
        <v>37</v>
      </c>
      <c r="D37" s="9">
        <v>4</v>
      </c>
      <c r="E37" s="9" t="s">
        <v>72</v>
      </c>
    </row>
    <row r="38" spans="2:5" x14ac:dyDescent="0.25">
      <c r="B38" s="9">
        <v>2019</v>
      </c>
      <c r="C38" s="9" t="s">
        <v>38</v>
      </c>
      <c r="D38" s="9">
        <v>5</v>
      </c>
      <c r="E38" s="9" t="s">
        <v>72</v>
      </c>
    </row>
    <row r="39" spans="2:5" x14ac:dyDescent="0.25">
      <c r="B39" s="9">
        <v>2019</v>
      </c>
      <c r="C39" s="9" t="s">
        <v>39</v>
      </c>
      <c r="D39" s="9">
        <v>3</v>
      </c>
      <c r="E39" s="9" t="s">
        <v>72</v>
      </c>
    </row>
    <row r="40" spans="2:5" x14ac:dyDescent="0.25">
      <c r="B40" s="9">
        <v>2019</v>
      </c>
      <c r="C40" s="9" t="s">
        <v>40</v>
      </c>
      <c r="D40" s="9">
        <v>1</v>
      </c>
      <c r="E40" s="9" t="s">
        <v>72</v>
      </c>
    </row>
    <row r="41" spans="2:5" x14ac:dyDescent="0.25">
      <c r="B41" s="9">
        <v>2019</v>
      </c>
      <c r="C41" s="9" t="s">
        <v>41</v>
      </c>
      <c r="D41" s="9">
        <v>2</v>
      </c>
      <c r="E41" s="9" t="s">
        <v>72</v>
      </c>
    </row>
    <row r="42" spans="2:5" x14ac:dyDescent="0.25">
      <c r="B42" s="9">
        <v>2019</v>
      </c>
      <c r="C42" s="9" t="s">
        <v>42</v>
      </c>
      <c r="D42" s="9">
        <v>3</v>
      </c>
      <c r="E42" s="9" t="s">
        <v>72</v>
      </c>
    </row>
    <row r="43" spans="2:5" x14ac:dyDescent="0.25">
      <c r="B43" s="9">
        <v>2019</v>
      </c>
      <c r="C43" s="9" t="s">
        <v>43</v>
      </c>
      <c r="D43" s="9">
        <v>2</v>
      </c>
      <c r="E43" s="9" t="s">
        <v>72</v>
      </c>
    </row>
    <row r="44" spans="2:5" x14ac:dyDescent="0.25">
      <c r="B44" s="9">
        <v>2019</v>
      </c>
      <c r="C44" s="9" t="s">
        <v>44</v>
      </c>
      <c r="D44" s="9">
        <v>3</v>
      </c>
      <c r="E44" s="9" t="s">
        <v>72</v>
      </c>
    </row>
    <row r="45" spans="2:5" x14ac:dyDescent="0.25">
      <c r="B45" s="9">
        <v>2019</v>
      </c>
      <c r="C45" s="9" t="s">
        <v>24</v>
      </c>
      <c r="D45" s="9">
        <v>3</v>
      </c>
      <c r="E45" s="9" t="s">
        <v>72</v>
      </c>
    </row>
    <row r="46" spans="2:5" x14ac:dyDescent="0.25">
      <c r="B46" s="9">
        <v>2019</v>
      </c>
      <c r="C46" s="9" t="s">
        <v>45</v>
      </c>
      <c r="D46" s="9">
        <v>1</v>
      </c>
      <c r="E46" s="9" t="s">
        <v>72</v>
      </c>
    </row>
    <row r="47" spans="2:5" x14ac:dyDescent="0.25">
      <c r="B47" s="9">
        <v>2019</v>
      </c>
      <c r="C47" s="9" t="s">
        <v>46</v>
      </c>
      <c r="D47" s="9">
        <v>5</v>
      </c>
      <c r="E47" s="9" t="s">
        <v>72</v>
      </c>
    </row>
    <row r="48" spans="2:5" x14ac:dyDescent="0.25">
      <c r="B48" s="9">
        <v>2019</v>
      </c>
      <c r="C48" s="9" t="s">
        <v>26</v>
      </c>
      <c r="D48" s="9">
        <v>6</v>
      </c>
      <c r="E48" s="9" t="s">
        <v>72</v>
      </c>
    </row>
    <row r="49" spans="2:5" x14ac:dyDescent="0.25">
      <c r="B49" s="9">
        <v>2019</v>
      </c>
      <c r="C49" s="9" t="s">
        <v>47</v>
      </c>
      <c r="D49" s="9">
        <v>23</v>
      </c>
      <c r="E49" s="9" t="s">
        <v>72</v>
      </c>
    </row>
    <row r="50" spans="2:5" ht="15.75" x14ac:dyDescent="0.25">
      <c r="B50" s="25" t="s">
        <v>48</v>
      </c>
      <c r="C50" s="26"/>
      <c r="D50" s="25">
        <f>SUM(D29:D49)</f>
        <v>72</v>
      </c>
      <c r="E50" s="26"/>
    </row>
    <row r="51" spans="2:5" x14ac:dyDescent="0.25">
      <c r="B51" s="9">
        <v>2020</v>
      </c>
      <c r="C51" s="9" t="s">
        <v>49</v>
      </c>
      <c r="D51" s="9">
        <v>1</v>
      </c>
      <c r="E51" s="9" t="s">
        <v>72</v>
      </c>
    </row>
    <row r="52" spans="2:5" x14ac:dyDescent="0.25">
      <c r="B52" s="9">
        <v>2020</v>
      </c>
      <c r="C52" s="9" t="s">
        <v>50</v>
      </c>
      <c r="D52" s="9">
        <v>1</v>
      </c>
      <c r="E52" s="9" t="s">
        <v>72</v>
      </c>
    </row>
    <row r="53" spans="2:5" x14ac:dyDescent="0.25">
      <c r="B53" s="9">
        <v>2020</v>
      </c>
      <c r="C53" s="9" t="s">
        <v>51</v>
      </c>
      <c r="D53" s="9">
        <v>3</v>
      </c>
      <c r="E53" s="9" t="s">
        <v>72</v>
      </c>
    </row>
    <row r="54" spans="2:5" x14ac:dyDescent="0.25">
      <c r="B54" s="9">
        <v>2020</v>
      </c>
      <c r="C54" s="9" t="s">
        <v>32</v>
      </c>
      <c r="D54" s="9">
        <v>1</v>
      </c>
      <c r="E54" s="9" t="s">
        <v>72</v>
      </c>
    </row>
    <row r="55" spans="2:5" x14ac:dyDescent="0.25">
      <c r="B55" s="9">
        <v>2020</v>
      </c>
      <c r="C55" s="9" t="s">
        <v>52</v>
      </c>
      <c r="D55" s="9">
        <v>1</v>
      </c>
      <c r="E55" s="9" t="s">
        <v>72</v>
      </c>
    </row>
    <row r="56" spans="2:5" x14ac:dyDescent="0.25">
      <c r="B56" s="9">
        <v>2020</v>
      </c>
      <c r="C56" s="9" t="s">
        <v>14</v>
      </c>
      <c r="D56" s="9">
        <v>8</v>
      </c>
      <c r="E56" s="9" t="s">
        <v>72</v>
      </c>
    </row>
    <row r="57" spans="2:5" x14ac:dyDescent="0.25">
      <c r="B57" s="9">
        <v>2020</v>
      </c>
      <c r="C57" s="9" t="s">
        <v>17</v>
      </c>
      <c r="D57" s="9">
        <v>3</v>
      </c>
      <c r="E57" s="9" t="s">
        <v>72</v>
      </c>
    </row>
    <row r="58" spans="2:5" x14ac:dyDescent="0.25">
      <c r="B58" s="9">
        <v>2020</v>
      </c>
      <c r="C58" s="9" t="s">
        <v>53</v>
      </c>
      <c r="D58" s="9">
        <v>1</v>
      </c>
      <c r="E58" s="9" t="s">
        <v>72</v>
      </c>
    </row>
    <row r="59" spans="2:5" x14ac:dyDescent="0.25">
      <c r="B59" s="9">
        <v>2020</v>
      </c>
      <c r="C59" s="9" t="s">
        <v>39</v>
      </c>
      <c r="D59" s="9">
        <v>3</v>
      </c>
      <c r="E59" s="9" t="s">
        <v>72</v>
      </c>
    </row>
    <row r="60" spans="2:5" x14ac:dyDescent="0.25">
      <c r="B60" s="9">
        <v>2020</v>
      </c>
      <c r="C60" s="9" t="s">
        <v>20</v>
      </c>
      <c r="D60" s="9">
        <v>1</v>
      </c>
      <c r="E60" s="9" t="s">
        <v>72</v>
      </c>
    </row>
    <row r="61" spans="2:5" x14ac:dyDescent="0.25">
      <c r="B61" s="9">
        <v>2020</v>
      </c>
      <c r="C61" s="9" t="s">
        <v>22</v>
      </c>
      <c r="D61" s="9">
        <v>5</v>
      </c>
      <c r="E61" s="9" t="s">
        <v>72</v>
      </c>
    </row>
    <row r="62" spans="2:5" x14ac:dyDescent="0.25">
      <c r="B62" s="9">
        <v>2020</v>
      </c>
      <c r="C62" s="9" t="s">
        <v>54</v>
      </c>
      <c r="D62" s="9">
        <v>5</v>
      </c>
      <c r="E62" s="9" t="s">
        <v>72</v>
      </c>
    </row>
    <row r="63" spans="2:5" x14ac:dyDescent="0.25">
      <c r="B63" s="9">
        <v>2020</v>
      </c>
      <c r="C63" s="9" t="s">
        <v>55</v>
      </c>
      <c r="D63" s="9">
        <v>2</v>
      </c>
      <c r="E63" s="9" t="s">
        <v>72</v>
      </c>
    </row>
    <row r="64" spans="2:5" x14ac:dyDescent="0.25">
      <c r="B64" s="9">
        <v>2020</v>
      </c>
      <c r="C64" s="9" t="s">
        <v>24</v>
      </c>
      <c r="D64" s="9">
        <v>2</v>
      </c>
      <c r="E64" s="9" t="s">
        <v>72</v>
      </c>
    </row>
    <row r="65" spans="2:5" x14ac:dyDescent="0.25">
      <c r="B65" s="9">
        <v>2020</v>
      </c>
      <c r="C65" s="9" t="s">
        <v>56</v>
      </c>
      <c r="D65" s="9">
        <v>1</v>
      </c>
      <c r="E65" s="9" t="s">
        <v>72</v>
      </c>
    </row>
    <row r="66" spans="2:5" x14ac:dyDescent="0.25">
      <c r="B66" s="9">
        <v>2020</v>
      </c>
      <c r="C66" s="9" t="s">
        <v>57</v>
      </c>
      <c r="D66" s="9">
        <v>7</v>
      </c>
      <c r="E66" s="9" t="s">
        <v>72</v>
      </c>
    </row>
    <row r="67" spans="2:5" x14ac:dyDescent="0.25">
      <c r="B67" s="9">
        <v>2020</v>
      </c>
      <c r="C67" s="9" t="s">
        <v>58</v>
      </c>
      <c r="D67" s="9">
        <v>1</v>
      </c>
      <c r="E67" s="9" t="s">
        <v>72</v>
      </c>
    </row>
    <row r="68" spans="2:5" x14ac:dyDescent="0.25">
      <c r="B68" s="9">
        <v>2020</v>
      </c>
      <c r="C68" s="9" t="s">
        <v>26</v>
      </c>
      <c r="D68" s="9">
        <v>6</v>
      </c>
      <c r="E68" s="9" t="s">
        <v>72</v>
      </c>
    </row>
    <row r="69" spans="2:5" x14ac:dyDescent="0.25">
      <c r="B69" s="9">
        <v>2020</v>
      </c>
      <c r="C69" s="9" t="s">
        <v>29</v>
      </c>
      <c r="D69" s="9">
        <v>20</v>
      </c>
      <c r="E69" s="9" t="s">
        <v>72</v>
      </c>
    </row>
    <row r="70" spans="2:5" ht="15.75" x14ac:dyDescent="0.25">
      <c r="B70" s="25" t="s">
        <v>59</v>
      </c>
      <c r="C70" s="26"/>
      <c r="D70" s="25">
        <f>SUM(D51:D69)</f>
        <v>72</v>
      </c>
      <c r="E70" s="26"/>
    </row>
    <row r="71" spans="2:5" x14ac:dyDescent="0.25">
      <c r="B71" s="9">
        <v>2021</v>
      </c>
      <c r="C71" s="9" t="s">
        <v>60</v>
      </c>
      <c r="D71" s="9">
        <v>1</v>
      </c>
      <c r="E71" s="9" t="s">
        <v>72</v>
      </c>
    </row>
    <row r="72" spans="2:5" x14ac:dyDescent="0.25">
      <c r="B72" s="9">
        <v>2021</v>
      </c>
      <c r="C72" s="9" t="s">
        <v>61</v>
      </c>
      <c r="D72" s="9">
        <v>1</v>
      </c>
      <c r="E72" s="9" t="s">
        <v>72</v>
      </c>
    </row>
    <row r="73" spans="2:5" x14ac:dyDescent="0.25">
      <c r="B73" s="9">
        <v>2021</v>
      </c>
      <c r="C73" s="9" t="s">
        <v>32</v>
      </c>
      <c r="D73" s="9">
        <v>1</v>
      </c>
      <c r="E73" s="9" t="s">
        <v>72</v>
      </c>
    </row>
    <row r="74" spans="2:5" x14ac:dyDescent="0.25">
      <c r="B74" s="9">
        <v>2021</v>
      </c>
      <c r="C74" s="9" t="s">
        <v>13</v>
      </c>
      <c r="D74" s="9">
        <v>1</v>
      </c>
      <c r="E74" s="9" t="s">
        <v>72</v>
      </c>
    </row>
    <row r="75" spans="2:5" x14ac:dyDescent="0.25">
      <c r="B75" s="9">
        <v>2021</v>
      </c>
      <c r="C75" s="9" t="s">
        <v>14</v>
      </c>
      <c r="D75" s="9">
        <v>12</v>
      </c>
      <c r="E75" s="9" t="s">
        <v>72</v>
      </c>
    </row>
    <row r="76" spans="2:5" x14ac:dyDescent="0.25">
      <c r="B76" s="9">
        <v>2021</v>
      </c>
      <c r="C76" s="9" t="s">
        <v>62</v>
      </c>
      <c r="D76" s="9">
        <v>1</v>
      </c>
      <c r="E76" s="9" t="s">
        <v>72</v>
      </c>
    </row>
    <row r="77" spans="2:5" x14ac:dyDescent="0.25">
      <c r="B77" s="9">
        <v>2021</v>
      </c>
      <c r="C77" s="9" t="s">
        <v>15</v>
      </c>
      <c r="D77" s="9">
        <v>5</v>
      </c>
      <c r="E77" s="9" t="s">
        <v>72</v>
      </c>
    </row>
    <row r="78" spans="2:5" x14ac:dyDescent="0.25">
      <c r="B78" s="9">
        <v>2021</v>
      </c>
      <c r="C78" s="9" t="s">
        <v>16</v>
      </c>
      <c r="D78" s="9">
        <v>2</v>
      </c>
      <c r="E78" s="9" t="s">
        <v>72</v>
      </c>
    </row>
    <row r="79" spans="2:5" x14ac:dyDescent="0.25">
      <c r="B79" s="9">
        <v>2021</v>
      </c>
      <c r="C79" s="9" t="s">
        <v>63</v>
      </c>
      <c r="D79" s="9">
        <v>1</v>
      </c>
      <c r="E79" s="9" t="s">
        <v>72</v>
      </c>
    </row>
    <row r="80" spans="2:5" x14ac:dyDescent="0.25">
      <c r="B80" s="9">
        <v>2021</v>
      </c>
      <c r="C80" s="9" t="s">
        <v>37</v>
      </c>
      <c r="D80" s="9">
        <v>6</v>
      </c>
      <c r="E80" s="9" t="s">
        <v>72</v>
      </c>
    </row>
    <row r="81" spans="2:5" x14ac:dyDescent="0.25">
      <c r="B81" s="9">
        <v>2021</v>
      </c>
      <c r="C81" s="9" t="s">
        <v>53</v>
      </c>
      <c r="D81" s="9">
        <v>1</v>
      </c>
      <c r="E81" s="9" t="s">
        <v>72</v>
      </c>
    </row>
    <row r="82" spans="2:5" x14ac:dyDescent="0.25">
      <c r="B82" s="9">
        <v>2021</v>
      </c>
      <c r="C82" s="9" t="s">
        <v>39</v>
      </c>
      <c r="D82" s="9">
        <v>3</v>
      </c>
      <c r="E82" s="9" t="s">
        <v>72</v>
      </c>
    </row>
    <row r="83" spans="2:5" x14ac:dyDescent="0.25">
      <c r="B83" s="9">
        <v>2021</v>
      </c>
      <c r="C83" s="9" t="s">
        <v>64</v>
      </c>
      <c r="D83" s="9">
        <v>3</v>
      </c>
      <c r="E83" s="9" t="s">
        <v>72</v>
      </c>
    </row>
    <row r="84" spans="2:5" x14ac:dyDescent="0.25">
      <c r="B84" s="9">
        <v>2021</v>
      </c>
      <c r="C84" s="9" t="s">
        <v>65</v>
      </c>
      <c r="D84" s="9">
        <v>1</v>
      </c>
      <c r="E84" s="9" t="s">
        <v>72</v>
      </c>
    </row>
    <row r="85" spans="2:5" x14ac:dyDescent="0.25">
      <c r="B85" s="9">
        <v>2021</v>
      </c>
      <c r="C85" s="9" t="s">
        <v>41</v>
      </c>
      <c r="D85" s="9">
        <v>4</v>
      </c>
      <c r="E85" s="9" t="s">
        <v>72</v>
      </c>
    </row>
    <row r="86" spans="2:5" x14ac:dyDescent="0.25">
      <c r="B86" s="9">
        <v>2021</v>
      </c>
      <c r="C86" s="9" t="s">
        <v>66</v>
      </c>
      <c r="D86" s="9">
        <v>1</v>
      </c>
      <c r="E86" s="9" t="s">
        <v>72</v>
      </c>
    </row>
    <row r="87" spans="2:5" x14ac:dyDescent="0.25">
      <c r="B87" s="9">
        <v>2021</v>
      </c>
      <c r="C87" s="9" t="s">
        <v>67</v>
      </c>
      <c r="D87" s="9">
        <v>1</v>
      </c>
      <c r="E87" s="9" t="s">
        <v>72</v>
      </c>
    </row>
    <row r="88" spans="2:5" x14ac:dyDescent="0.25">
      <c r="B88" s="9">
        <v>2021</v>
      </c>
      <c r="C88" s="9" t="s">
        <v>24</v>
      </c>
      <c r="D88" s="9">
        <v>8</v>
      </c>
      <c r="E88" s="9" t="s">
        <v>72</v>
      </c>
    </row>
    <row r="89" spans="2:5" x14ac:dyDescent="0.25">
      <c r="B89" s="9">
        <v>2021</v>
      </c>
      <c r="C89" s="9" t="s">
        <v>68</v>
      </c>
      <c r="D89" s="9">
        <v>1</v>
      </c>
      <c r="E89" s="9" t="s">
        <v>72</v>
      </c>
    </row>
    <row r="90" spans="2:5" x14ac:dyDescent="0.25">
      <c r="B90" s="9">
        <v>2021</v>
      </c>
      <c r="C90" s="9" t="s">
        <v>69</v>
      </c>
      <c r="D90" s="9">
        <v>1</v>
      </c>
      <c r="E90" s="9" t="s">
        <v>72</v>
      </c>
    </row>
    <row r="91" spans="2:5" x14ac:dyDescent="0.25">
      <c r="B91" s="9">
        <v>2021</v>
      </c>
      <c r="C91" s="9" t="s">
        <v>46</v>
      </c>
      <c r="D91" s="9">
        <v>14</v>
      </c>
      <c r="E91" s="9" t="s">
        <v>72</v>
      </c>
    </row>
    <row r="92" spans="2:5" x14ac:dyDescent="0.25">
      <c r="B92" s="9">
        <v>2021</v>
      </c>
      <c r="C92" s="9" t="s">
        <v>70</v>
      </c>
      <c r="D92" s="9">
        <v>10</v>
      </c>
      <c r="E92" s="9" t="s">
        <v>72</v>
      </c>
    </row>
    <row r="93" spans="2:5" x14ac:dyDescent="0.25">
      <c r="B93" s="9">
        <v>2021</v>
      </c>
      <c r="C93" s="9" t="s">
        <v>71</v>
      </c>
      <c r="D93" s="9">
        <v>5</v>
      </c>
      <c r="E93" s="9" t="s">
        <v>72</v>
      </c>
    </row>
    <row r="94" spans="2:5" x14ac:dyDescent="0.25">
      <c r="B94" s="9">
        <v>2021</v>
      </c>
      <c r="C94" s="9" t="s">
        <v>29</v>
      </c>
      <c r="D94" s="9">
        <v>29</v>
      </c>
      <c r="E94" s="9" t="s">
        <v>72</v>
      </c>
    </row>
    <row r="95" spans="2:5" ht="16.5" customHeight="1" x14ac:dyDescent="0.25">
      <c r="B95" s="25" t="s">
        <v>74</v>
      </c>
      <c r="C95" s="26"/>
      <c r="D95" s="25">
        <f>SUM(D71:D94)</f>
        <v>113</v>
      </c>
      <c r="E95" s="26"/>
    </row>
    <row r="96" spans="2:5" ht="15.75" x14ac:dyDescent="0.25">
      <c r="B96" s="25" t="s">
        <v>75</v>
      </c>
      <c r="C96" s="26"/>
      <c r="D96" s="25">
        <f>+D95+D70+D50+D28</f>
        <v>335</v>
      </c>
      <c r="E96" s="26"/>
    </row>
  </sheetData>
  <mergeCells count="13">
    <mergeCell ref="D96:E96"/>
    <mergeCell ref="D28:E28"/>
    <mergeCell ref="D50:E50"/>
    <mergeCell ref="D70:E70"/>
    <mergeCell ref="D95:E95"/>
    <mergeCell ref="B28:C28"/>
    <mergeCell ref="B50:C50"/>
    <mergeCell ref="B70:C70"/>
    <mergeCell ref="B95:C95"/>
    <mergeCell ref="B96:C96"/>
    <mergeCell ref="C2:E2"/>
    <mergeCell ref="B5:E5"/>
    <mergeCell ref="B4:E4"/>
  </mergeCells>
  <pageMargins left="0.7" right="0.7" top="0.75" bottom="0.75" header="0.3" footer="0.3"/>
  <pageSetup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9"/>
  <sheetViews>
    <sheetView tabSelected="1" workbookViewId="0">
      <selection activeCell="D19" sqref="D19"/>
    </sheetView>
  </sheetViews>
  <sheetFormatPr baseColWidth="10" defaultRowHeight="15" x14ac:dyDescent="0.25"/>
  <cols>
    <col min="1" max="1" width="4.7109375" customWidth="1"/>
    <col min="2" max="2" width="27.42578125" style="6" customWidth="1"/>
    <col min="3" max="3" width="50.7109375" customWidth="1"/>
    <col min="4" max="4" width="31.140625" customWidth="1"/>
  </cols>
  <sheetData>
    <row r="1" spans="2:4" ht="20.25" customHeight="1" x14ac:dyDescent="0.25"/>
    <row r="2" spans="2:4" ht="32.25" customHeight="1" x14ac:dyDescent="0.25">
      <c r="B2" s="4" t="s">
        <v>6</v>
      </c>
      <c r="C2" s="18" t="s">
        <v>76</v>
      </c>
      <c r="D2" s="18"/>
    </row>
    <row r="3" spans="2:4" ht="20.25" customHeight="1" x14ac:dyDescent="0.25"/>
    <row r="4" spans="2:4" ht="25.5" customHeight="1" x14ac:dyDescent="0.25">
      <c r="B4" s="12" t="s">
        <v>4</v>
      </c>
      <c r="C4" s="13"/>
      <c r="D4" s="14"/>
    </row>
    <row r="5" spans="2:4" ht="23.25" customHeight="1" x14ac:dyDescent="0.25">
      <c r="B5" s="15" t="s">
        <v>0</v>
      </c>
      <c r="C5" s="16"/>
      <c r="D5" s="17"/>
    </row>
    <row r="6" spans="2:4" x14ac:dyDescent="0.25">
      <c r="B6" s="7"/>
      <c r="C6" s="2"/>
      <c r="D6" s="2"/>
    </row>
    <row r="7" spans="2:4" ht="48" customHeight="1" x14ac:dyDescent="0.25">
      <c r="B7" s="3" t="s">
        <v>1</v>
      </c>
      <c r="C7" s="3" t="s">
        <v>7</v>
      </c>
      <c r="D7" s="3" t="s">
        <v>5</v>
      </c>
    </row>
    <row r="8" spans="2:4" x14ac:dyDescent="0.25">
      <c r="B8" s="8">
        <v>2018</v>
      </c>
      <c r="C8" s="1" t="s">
        <v>10</v>
      </c>
      <c r="D8" s="5" t="s">
        <v>9</v>
      </c>
    </row>
    <row r="9" spans="2:4" ht="21.75" customHeight="1" x14ac:dyDescent="0.25">
      <c r="B9" s="22" t="s">
        <v>8</v>
      </c>
      <c r="C9" s="23"/>
      <c r="D9" s="24">
        <v>1</v>
      </c>
    </row>
  </sheetData>
  <mergeCells count="4">
    <mergeCell ref="B9:C9"/>
    <mergeCell ref="B4:D4"/>
    <mergeCell ref="B5:D5"/>
    <mergeCell ref="C2:D2"/>
  </mergeCells>
  <pageMargins left="0.7" right="0.7" top="0.75" bottom="0.75" header="0.3" footer="0.3"/>
  <pageSetup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2022-03-03T18:08:37Z</cp:lastPrinted>
  <dcterms:created xsi:type="dcterms:W3CDTF">2022-02-22T19:07:31Z</dcterms:created>
  <dcterms:modified xsi:type="dcterms:W3CDTF">2022-03-03T18:09:18Z</dcterms:modified>
</cp:coreProperties>
</file>